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Dropbox\SR4 SOC\Systematic Reviews\Tillage\Data Extraction\"/>
    </mc:Choice>
  </mc:AlternateContent>
  <bookViews>
    <workbookView xWindow="0" yWindow="0" windowWidth="28800" windowHeight="1606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Y25" i="1" l="1"/>
  <c r="Z25" i="1"/>
  <c r="AA25" i="1"/>
</calcChain>
</file>

<file path=xl/sharedStrings.xml><?xml version="1.0" encoding="utf-8"?>
<sst xmlns="http://schemas.openxmlformats.org/spreadsheetml/2006/main" count="75" uniqueCount="60">
  <si>
    <t>Eppi ID</t>
  </si>
  <si>
    <t>TITLE</t>
  </si>
  <si>
    <t>AUTHOR</t>
  </si>
  <si>
    <t>JOURNAL</t>
  </si>
  <si>
    <t>YEAR</t>
  </si>
  <si>
    <t>VOLUME</t>
  </si>
  <si>
    <t>PAGE START-PAGE END</t>
  </si>
  <si>
    <t>AUTHOR E-MAIL</t>
  </si>
  <si>
    <t>STUDY COUNTRY</t>
  </si>
  <si>
    <t>LOCATION SITE/NAME</t>
  </si>
  <si>
    <t>LATITUDE</t>
  </si>
  <si>
    <t>LONGITUDE</t>
  </si>
  <si>
    <t>KÖPPEN CLIMATE ZONE</t>
  </si>
  <si>
    <t>Changes in soil pH, organic carbon, and extractable aluminum from crop rotation and tillage</t>
  </si>
  <si>
    <t xml:space="preserve">Godsey C B; Pierzynski G M; Mengel D B; Lamond R E; </t>
  </si>
  <si>
    <t>Soil Science Society of America Journal</t>
  </si>
  <si>
    <t>1038-1044</t>
  </si>
  <si>
    <t>chad.godsey@okstate.edu</t>
  </si>
  <si>
    <t>USA</t>
  </si>
  <si>
    <t>Kansas State University Agronomy Farm, Ashland Bottoms</t>
  </si>
  <si>
    <t>Cfa</t>
  </si>
  <si>
    <t>INTERVENTION (crop rotation / fertiliser / amendments / catch crop / tillage / multiple / farming system)</t>
  </si>
  <si>
    <t>NUMBER OF TREATMENTS</t>
  </si>
  <si>
    <t>WHICH TREATMENTS</t>
  </si>
  <si>
    <t>crop rotation / tillage</t>
  </si>
  <si>
    <t>2 x 5</t>
  </si>
  <si>
    <t>tillage: no tillage / conventional tillage. Crop rotation: winter wheat-soybean / soybean-sorghum / sorghum-sorghum / soybean-soybean / winter wheat-winter wheat</t>
  </si>
  <si>
    <t>DATA LOCATION</t>
  </si>
  <si>
    <t>BULK DENSITY (measured / calculated / not present)</t>
  </si>
  <si>
    <t>VARIANCE PRESENTED</t>
  </si>
  <si>
    <t>Variability Measure</t>
  </si>
  <si>
    <t>CRITICAL APPRAISAL, PRELIMINARY COMMENT</t>
  </si>
  <si>
    <t>Figure 2 / Table 3</t>
  </si>
  <si>
    <t>not reported</t>
  </si>
  <si>
    <t>no</t>
  </si>
  <si>
    <t>None</t>
  </si>
  <si>
    <t>Seems OK</t>
  </si>
  <si>
    <t>Figure 2. The interaction of depth, tillage, and rotation for organic
carbon after 30 yr of crop rotation on a Reading and Muir
silt loam.</t>
  </si>
  <si>
    <t>SOC (g/kg)</t>
  </si>
  <si>
    <t>Depth (cm)</t>
  </si>
  <si>
    <t>NT</t>
  </si>
  <si>
    <t>CT</t>
  </si>
  <si>
    <t>WHSY</t>
  </si>
  <si>
    <t>SYSO</t>
  </si>
  <si>
    <t>SOSO</t>
  </si>
  <si>
    <t>SYSY</t>
  </si>
  <si>
    <t>WHWH</t>
  </si>
  <si>
    <t>Table 3. The effect of crop rotation on organic carbon (averaged
over tillage and depth) after 30 yr of production
on a Reading and Muir silt loam.</t>
  </si>
  <si>
    <t>Key to rotations: SOSO = continuous grain sorghum; SYSO = soybean-
grain sorghum; SYSY = continuous soybean; WHSY =
wheat-soybean; WHWH = continuous wheat.</t>
  </si>
  <si>
    <t xml:space="preserve">Rotations included three crops: soybean (SY) (Glycine max (L.) Merrill), grain sorghum (SO) (Sorghum bicolor (L.) Moench), and winter wheat (WH) (Triticum aestivium L.) in fi ve rotation combinations (WHSY, SYSO, SOSO, SYSY, and WHWH). A urea-diammonium phosphate mixture was broadcast at 112 kg N ha−1 yr−1 for all rotations before planting each crop. After application, the fertilizer was incorporated into the conventional tillage (CT) plots and left on the surface of the NT plots. When the study was established, the investigators wanted to reduce the impact of rotations receiving different amount of fertilizers, especially N, so all rotations received the same amount and rate of fertilizer before planting. Tillage treatments consisted of CT and NT. Conventional tillage consisted of the incorporation of crop residue and inorganic fertilizer to an approximate depth of 10 cm between harvest and seedbed preparation by using a disk, chisel plow, and rotary tiller as needed. The NT treatment consisted of leaving crop residue on the surface and planting directly into the residue. </t>
  </si>
  <si>
    <t>Bulk density not measured</t>
  </si>
  <si>
    <t>Effect sizes</t>
  </si>
  <si>
    <t>0-15</t>
  </si>
  <si>
    <t>mean</t>
  </si>
  <si>
    <t>SD</t>
  </si>
  <si>
    <t>n</t>
  </si>
  <si>
    <t>Depth correction</t>
  </si>
  <si>
    <t>NT-CT</t>
  </si>
  <si>
    <t>/</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</si>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</sst>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2"/>
      <name val="Calibri"/>
      <family val="2"/>
      <scheme val="minor"/>
    </font>
    <font>
      <sz val="12"/>
      <name val="Calibri"/>
      <family val="2"/>
      <scheme val="minor"/>
    </font>
    <font>
      <u/>
      <sz val="11"/>
      <color theme="10"/>
      <name val="Calibri"/>
      <family val="2"/>
      <scheme val="minor"/>
    </font>
    <font>
      <u/>
      <sz val="11"/>
      <color theme="11"/>
      <name val="Calibri"/>
      <family val="2"/>
      <scheme val="minor"/>
    </font>
    <font>
      <b/>
      <sz val="11"/>
      <color theme="1"/>
      <name val="Calibri"/>
      <family val="2"/>
      <scheme val="minor"/>
    </font>
  </fonts>
  <fills count="3">
    <fill>
      <patternFill patternType="none"/>
    </fill>
    <fill>
      <patternFill patternType="gray125"/>
    </fill>
    <fill>
      <patternFill patternType="solid">
        <fgColor theme="9" tint="0.79998168889431442"/>
        <bgColor indexed="64"/>
      </patternFill>
    </fill>
  </fills>
  <borders count="1">
    <border>
      <left/>
      <right/>
      <top/>
      <bottom/>
      <diagonal/>
    </border>
  </borders>
  <cellStyleXfs count="5">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6">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0" fillId="0" borderId="0" xfId="0" applyAlignment="1"/>
    <xf numFmtId="0" fontId="5" fillId="2" borderId="0" xfId="0" applyFont="1" applyFill="1"/>
    <xf numFmtId="0" fontId="0" fillId="2" borderId="0" xfId="0" applyFill="1" applyAlignment="1"/>
    <xf numFmtId="0" fontId="0" fillId="2" borderId="0" xfId="0" applyFill="1"/>
    <xf numFmtId="0" fontId="0" fillId="0" borderId="0" xfId="0" applyAlignment="1">
      <alignment horizontal="center"/>
    </xf>
    <xf numFmtId="0" fontId="0" fillId="0" borderId="0" xfId="0" applyAlignment="1">
      <alignment wrapText="1"/>
    </xf>
  </cellXfs>
  <cellStyles count="5">
    <cellStyle name="Followed Hyperlink" xfId="2" builtinId="9" hidden="1"/>
    <cellStyle name="Followed Hyperlink" xfId="4" builtinId="9" hidden="1"/>
    <cellStyle name="Hyperlink" xfId="1" builtinId="8" hidden="1"/>
    <cellStyle name="Hyperlink" xfId="3"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8"/>
  <sheetViews>
    <sheetView tabSelected="1" topLeftCell="M1" workbookViewId="0">
      <selection activeCell="Z27" sqref="Z27"/>
    </sheetView>
  </sheetViews>
  <sheetFormatPr defaultColWidth="8.85546875" defaultRowHeight="15" x14ac:dyDescent="0.25"/>
  <cols>
    <col min="1" max="1" width="10.140625" bestFit="1" customWidth="1"/>
    <col min="23" max="23" width="8.85546875" style="10"/>
  </cols>
  <sheetData>
    <row r="1" spans="1:33" ht="15.75"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9" t="s">
        <v>37</v>
      </c>
    </row>
    <row r="2" spans="1:33" ht="15.75" x14ac:dyDescent="0.25">
      <c r="A2" s="5">
        <v>10243933</v>
      </c>
      <c r="B2" s="6" t="s">
        <v>13</v>
      </c>
      <c r="C2" s="5" t="s">
        <v>14</v>
      </c>
      <c r="D2" s="5" t="s">
        <v>15</v>
      </c>
      <c r="E2" s="5">
        <v>2007</v>
      </c>
      <c r="F2" s="5">
        <v>71</v>
      </c>
      <c r="G2" s="7" t="s">
        <v>16</v>
      </c>
      <c r="H2" s="5" t="s">
        <v>17</v>
      </c>
      <c r="I2" s="5" t="s">
        <v>18</v>
      </c>
      <c r="J2" s="5" t="s">
        <v>19</v>
      </c>
      <c r="K2" s="8">
        <v>39.116666666666603</v>
      </c>
      <c r="L2" s="8">
        <v>-96.616666666666603</v>
      </c>
      <c r="M2" s="5" t="s">
        <v>20</v>
      </c>
      <c r="N2" s="5" t="s">
        <v>24</v>
      </c>
      <c r="O2" s="5" t="s">
        <v>25</v>
      </c>
      <c r="P2" s="5" t="s">
        <v>26</v>
      </c>
      <c r="Q2" s="5" t="s">
        <v>32</v>
      </c>
      <c r="R2" s="5" t="s">
        <v>33</v>
      </c>
      <c r="S2" s="5" t="s">
        <v>34</v>
      </c>
      <c r="T2" s="5" t="s">
        <v>35</v>
      </c>
      <c r="U2" s="5" t="s">
        <v>36</v>
      </c>
      <c r="W2" s="5" t="s">
        <v>38</v>
      </c>
    </row>
    <row r="3" spans="1:33" x14ac:dyDescent="0.25">
      <c r="X3" s="14" t="s">
        <v>40</v>
      </c>
      <c r="Y3" s="14"/>
      <c r="Z3" s="14"/>
      <c r="AA3" s="14"/>
      <c r="AB3" s="14"/>
      <c r="AC3" s="14" t="s">
        <v>41</v>
      </c>
      <c r="AD3" s="14"/>
      <c r="AE3" s="14"/>
      <c r="AF3" s="14"/>
      <c r="AG3" s="14"/>
    </row>
    <row r="4" spans="1:33" ht="15" customHeight="1" x14ac:dyDescent="0.25">
      <c r="A4" s="15" t="s">
        <v>49</v>
      </c>
      <c r="B4" s="15"/>
      <c r="C4" s="15"/>
      <c r="D4" s="15"/>
      <c r="E4" s="15"/>
      <c r="F4" s="15"/>
      <c r="G4" s="15"/>
      <c r="H4" s="15"/>
      <c r="I4" s="15"/>
      <c r="J4" s="15"/>
      <c r="K4" s="15"/>
      <c r="L4" s="15"/>
      <c r="M4" s="15"/>
      <c r="N4" s="15"/>
      <c r="O4" s="15"/>
      <c r="P4" s="15"/>
      <c r="Q4" s="15"/>
      <c r="R4" s="15"/>
      <c r="S4" s="15"/>
      <c r="T4" s="15"/>
      <c r="U4" s="15"/>
      <c r="W4" s="10" t="s">
        <v>39</v>
      </c>
      <c r="X4" t="s">
        <v>42</v>
      </c>
      <c r="Y4" t="s">
        <v>43</v>
      </c>
      <c r="Z4" t="s">
        <v>44</v>
      </c>
      <c r="AA4" t="s">
        <v>45</v>
      </c>
      <c r="AB4" t="s">
        <v>46</v>
      </c>
      <c r="AC4" t="s">
        <v>42</v>
      </c>
      <c r="AD4" t="s">
        <v>43</v>
      </c>
      <c r="AE4" t="s">
        <v>44</v>
      </c>
      <c r="AF4" t="s">
        <v>45</v>
      </c>
      <c r="AG4" t="s">
        <v>46</v>
      </c>
    </row>
    <row r="5" spans="1:33" x14ac:dyDescent="0.25">
      <c r="A5" s="15"/>
      <c r="B5" s="15"/>
      <c r="C5" s="15"/>
      <c r="D5" s="15"/>
      <c r="E5" s="15"/>
      <c r="F5" s="15"/>
      <c r="G5" s="15"/>
      <c r="H5" s="15"/>
      <c r="I5" s="15"/>
      <c r="J5" s="15"/>
      <c r="K5" s="15"/>
      <c r="L5" s="15"/>
      <c r="M5" s="15"/>
      <c r="N5" s="15"/>
      <c r="O5" s="15"/>
      <c r="P5" s="15"/>
      <c r="Q5" s="15"/>
      <c r="R5" s="15"/>
      <c r="S5" s="15"/>
      <c r="T5" s="15"/>
      <c r="U5" s="15"/>
      <c r="W5" s="10">
        <v>1</v>
      </c>
      <c r="X5">
        <v>21.002471367425901</v>
      </c>
      <c r="Y5">
        <v>23.001554356880298</v>
      </c>
      <c r="Z5">
        <v>23.6067813169903</v>
      </c>
      <c r="AA5">
        <v>17.802104563207699</v>
      </c>
      <c r="AB5">
        <v>26.2019211610985</v>
      </c>
      <c r="AC5">
        <v>14.106552064353901</v>
      </c>
      <c r="AD5">
        <v>21.910305806213099</v>
      </c>
      <c r="AE5">
        <v>13.097840464170501</v>
      </c>
      <c r="AF5">
        <v>10.0075209268047</v>
      </c>
      <c r="AG5">
        <v>13.2995827842072</v>
      </c>
    </row>
    <row r="6" spans="1:33" x14ac:dyDescent="0.25">
      <c r="A6" s="15"/>
      <c r="B6" s="15"/>
      <c r="C6" s="15"/>
      <c r="D6" s="15"/>
      <c r="E6" s="15"/>
      <c r="F6" s="15"/>
      <c r="G6" s="15"/>
      <c r="H6" s="15"/>
      <c r="I6" s="15"/>
      <c r="J6" s="15"/>
      <c r="K6" s="15"/>
      <c r="L6" s="15"/>
      <c r="M6" s="15"/>
      <c r="N6" s="15"/>
      <c r="O6" s="15"/>
      <c r="P6" s="15"/>
      <c r="Q6" s="15"/>
      <c r="R6" s="15"/>
      <c r="S6" s="15"/>
      <c r="T6" s="15"/>
      <c r="U6" s="15"/>
      <c r="W6" s="10">
        <v>4</v>
      </c>
      <c r="X6">
        <v>16.003329564467901</v>
      </c>
      <c r="Y6">
        <v>16.498509257725502</v>
      </c>
      <c r="Z6">
        <v>15.0129341696853</v>
      </c>
      <c r="AA6">
        <v>11.9042924255409</v>
      </c>
      <c r="AB6">
        <v>14.802051751082001</v>
      </c>
      <c r="AC6">
        <v>13.5182309858343</v>
      </c>
      <c r="AD6">
        <v>12.4086482256326</v>
      </c>
      <c r="AE6">
        <v>13.389837506691499</v>
      </c>
      <c r="AF6">
        <v>9.5017247960131606</v>
      </c>
      <c r="AG6">
        <v>13.4998907749219</v>
      </c>
    </row>
    <row r="7" spans="1:33" x14ac:dyDescent="0.25">
      <c r="A7" s="15"/>
      <c r="B7" s="15"/>
      <c r="C7" s="15"/>
      <c r="D7" s="15"/>
      <c r="E7" s="15"/>
      <c r="F7" s="15"/>
      <c r="G7" s="15"/>
      <c r="H7" s="15"/>
      <c r="I7" s="15"/>
      <c r="J7" s="15"/>
      <c r="K7" s="15"/>
      <c r="L7" s="15"/>
      <c r="M7" s="15"/>
      <c r="N7" s="15"/>
      <c r="O7" s="15"/>
      <c r="P7" s="15"/>
      <c r="Q7" s="15"/>
      <c r="R7" s="15"/>
      <c r="S7" s="15"/>
      <c r="T7" s="15"/>
      <c r="U7" s="15"/>
      <c r="W7" s="10">
        <v>6</v>
      </c>
      <c r="X7">
        <v>14.5988150879441</v>
      </c>
      <c r="Y7">
        <v>14.0027522319124</v>
      </c>
      <c r="Z7">
        <v>12.397959771563499</v>
      </c>
      <c r="AA7">
        <v>10.793221323615899</v>
      </c>
      <c r="AB7">
        <v>11.6001906037626</v>
      </c>
      <c r="AC7">
        <v>12.6089082053239</v>
      </c>
      <c r="AD7">
        <v>12.489654824747699</v>
      </c>
      <c r="AE7">
        <v>12.581385886199399</v>
      </c>
      <c r="AF7">
        <v>9.6011076143082406</v>
      </c>
      <c r="AG7">
        <v>12.205411562494699</v>
      </c>
    </row>
    <row r="8" spans="1:33" x14ac:dyDescent="0.25">
      <c r="A8" s="15"/>
      <c r="B8" s="15"/>
      <c r="C8" s="15"/>
      <c r="D8" s="15"/>
      <c r="E8" s="15"/>
      <c r="F8" s="15"/>
      <c r="G8" s="15"/>
      <c r="H8" s="15"/>
      <c r="I8" s="15"/>
      <c r="J8" s="15"/>
      <c r="K8" s="15"/>
      <c r="L8" s="15"/>
      <c r="M8" s="15"/>
      <c r="N8" s="15"/>
      <c r="O8" s="15"/>
      <c r="P8" s="15"/>
      <c r="Q8" s="15"/>
      <c r="R8" s="15"/>
      <c r="S8" s="15"/>
      <c r="T8" s="15"/>
      <c r="U8" s="15"/>
      <c r="W8" s="10">
        <v>9</v>
      </c>
      <c r="X8">
        <v>13.496968103876601</v>
      </c>
      <c r="Y8">
        <v>12.607467874624</v>
      </c>
      <c r="Z8">
        <v>11.2135998425238</v>
      </c>
      <c r="AA8">
        <v>10.296595298280399</v>
      </c>
      <c r="AB8">
        <v>11.094406475726799</v>
      </c>
      <c r="AC8">
        <v>12.506602715983499</v>
      </c>
      <c r="AD8">
        <v>12.121446284066799</v>
      </c>
      <c r="AE8">
        <v>11.993064807679801</v>
      </c>
      <c r="AF8">
        <v>9.3979429677053794</v>
      </c>
      <c r="AG8">
        <v>11.2961367930076</v>
      </c>
    </row>
    <row r="9" spans="1:33" x14ac:dyDescent="0.25">
      <c r="A9" s="15"/>
      <c r="B9" s="15"/>
      <c r="C9" s="15"/>
      <c r="D9" s="15"/>
      <c r="E9" s="15"/>
      <c r="F9" s="15"/>
      <c r="G9" s="15"/>
      <c r="H9" s="15"/>
      <c r="I9" s="15"/>
      <c r="J9" s="15"/>
      <c r="K9" s="15"/>
      <c r="L9" s="15"/>
      <c r="M9" s="15"/>
      <c r="N9" s="15"/>
      <c r="O9" s="15"/>
      <c r="P9" s="15"/>
      <c r="Q9" s="15"/>
      <c r="R9" s="15"/>
      <c r="S9" s="15"/>
      <c r="T9" s="15"/>
      <c r="U9" s="15"/>
      <c r="W9" s="10">
        <v>11</v>
      </c>
      <c r="X9">
        <v>12.6885704957858</v>
      </c>
      <c r="Y9">
        <v>11.9916364797357</v>
      </c>
      <c r="Z9">
        <v>11.0196053013771</v>
      </c>
      <c r="AA9">
        <v>9.9008524357192407</v>
      </c>
      <c r="AB9">
        <v>11.0379455122896</v>
      </c>
      <c r="AC9">
        <v>12.101683746588201</v>
      </c>
      <c r="AD9">
        <v>11.203007410501399</v>
      </c>
      <c r="AE9">
        <v>11.0929661450268</v>
      </c>
      <c r="AF9">
        <v>9.4973797984017096</v>
      </c>
      <c r="AG9">
        <v>10.982936882308101</v>
      </c>
    </row>
    <row r="10" spans="1:33" x14ac:dyDescent="0.25">
      <c r="W10" s="10">
        <v>14</v>
      </c>
      <c r="X10">
        <v>12.5036740435604</v>
      </c>
      <c r="Y10">
        <v>11.595833603395301</v>
      </c>
      <c r="Z10">
        <v>10.495414947271801</v>
      </c>
      <c r="AA10">
        <v>9.7984929339776397</v>
      </c>
      <c r="AB10">
        <v>11.109806011460201</v>
      </c>
      <c r="AC10">
        <v>12.2010545621274</v>
      </c>
      <c r="AD10">
        <v>11.109806011460201</v>
      </c>
      <c r="AE10">
        <v>10.807198532783101</v>
      </c>
      <c r="AF10">
        <v>9.6976217739593</v>
      </c>
      <c r="AG10">
        <v>10.889723480511099</v>
      </c>
    </row>
    <row r="11" spans="1:33" x14ac:dyDescent="0.25">
      <c r="W11" s="10" t="s">
        <v>48</v>
      </c>
    </row>
    <row r="14" spans="1:33" x14ac:dyDescent="0.25">
      <c r="W14" s="10" t="s">
        <v>47</v>
      </c>
    </row>
    <row r="15" spans="1:33" x14ac:dyDescent="0.25">
      <c r="W15" s="10" t="s">
        <v>38</v>
      </c>
    </row>
    <row r="16" spans="1:33" x14ac:dyDescent="0.25">
      <c r="W16" s="10" t="s">
        <v>42</v>
      </c>
      <c r="X16" t="s">
        <v>43</v>
      </c>
      <c r="Y16" t="s">
        <v>44</v>
      </c>
      <c r="Z16" t="s">
        <v>45</v>
      </c>
      <c r="AA16" t="s">
        <v>46</v>
      </c>
    </row>
    <row r="17" spans="23:27" x14ac:dyDescent="0.25">
      <c r="W17" s="10">
        <v>13.9</v>
      </c>
      <c r="X17">
        <v>13.5</v>
      </c>
      <c r="Y17">
        <v>13</v>
      </c>
      <c r="Z17">
        <v>10.7</v>
      </c>
      <c r="AA17">
        <v>13.1</v>
      </c>
    </row>
    <row r="18" spans="23:27" x14ac:dyDescent="0.25">
      <c r="W18" s="10" t="s">
        <v>48</v>
      </c>
    </row>
    <row r="21" spans="23:27" x14ac:dyDescent="0.25">
      <c r="W21" s="10" t="s">
        <v>50</v>
      </c>
    </row>
    <row r="24" spans="23:27" x14ac:dyDescent="0.25">
      <c r="W24" s="12" t="s">
        <v>51</v>
      </c>
      <c r="X24" s="13"/>
      <c r="Y24" s="13" t="s">
        <v>40</v>
      </c>
      <c r="Z24" s="13" t="s">
        <v>41</v>
      </c>
      <c r="AA24" s="11" t="s">
        <v>57</v>
      </c>
    </row>
    <row r="25" spans="23:27" x14ac:dyDescent="0.25">
      <c r="W25" s="12" t="s">
        <v>52</v>
      </c>
      <c r="X25" s="13" t="s">
        <v>53</v>
      </c>
      <c r="Y25" s="13">
        <f>AVERAGE(X5:AB10)</f>
        <v>14.002658610416908</v>
      </c>
      <c r="Z25" s="13">
        <f>AVERAGE(AC5:AG10)</f>
        <v>12.03750581133424</v>
      </c>
      <c r="AA25" s="11">
        <f>Y25-Z25</f>
        <v>1.9651527990826683</v>
      </c>
    </row>
    <row r="26" spans="23:27" x14ac:dyDescent="0.25">
      <c r="W26" s="12"/>
      <c r="X26" s="13" t="s">
        <v>54</v>
      </c>
      <c r="Y26" s="13" t="s">
        <v>58</v>
      </c>
      <c r="Z26" s="13" t="s">
        <v>58</v>
      </c>
      <c r="AA26" s="11" t="s">
        <v>59</v>
      </c>
    </row>
    <row r="27" spans="23:27" x14ac:dyDescent="0.25">
      <c r="W27" s="12"/>
      <c r="X27" s="13" t="s">
        <v>55</v>
      </c>
      <c r="Y27" s="13">
        <v>4</v>
      </c>
      <c r="Z27" s="13">
        <v>4</v>
      </c>
      <c r="AA27" s="11">
        <v>8</v>
      </c>
    </row>
    <row r="28" spans="23:27" x14ac:dyDescent="0.25">
      <c r="W28" s="12"/>
      <c r="X28" s="13" t="s">
        <v>56</v>
      </c>
      <c r="Y28" s="13">
        <v>1</v>
      </c>
      <c r="Z28" s="13">
        <v>1</v>
      </c>
      <c r="AA28" s="11">
        <v>1</v>
      </c>
    </row>
  </sheetData>
  <mergeCells count="3">
    <mergeCell ref="X3:AB3"/>
    <mergeCell ref="AC3:AG3"/>
    <mergeCell ref="A4:U9"/>
  </mergeCells>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Haddaway Neal</cp:lastModifiedBy>
  <dcterms:created xsi:type="dcterms:W3CDTF">2015-06-26T11:12:01Z</dcterms:created>
  <dcterms:modified xsi:type="dcterms:W3CDTF">2015-10-22T07:41:11Z</dcterms:modified>
</cp:coreProperties>
</file>